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D:\satendar boq\"/>
    </mc:Choice>
  </mc:AlternateContent>
  <xr:revisionPtr revIDLastSave="0" documentId="8_{8451D5A4-AA74-4985-9988-9B2E6A864050}" xr6:coauthVersionLast="47" xr6:coauthVersionMax="47" xr10:uidLastSave="{00000000-0000-0000-0000-000000000000}"/>
  <bookViews>
    <workbookView xWindow="-108" yWindow="-108" windowWidth="23256" windowHeight="12456" xr2:uid="{7C640A58-1E45-4F9E-A77F-960C7C3EB4AF}"/>
  </bookViews>
  <sheets>
    <sheet name="BOQ" sheetId="5"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2" i="5" l="1"/>
  <c r="J52" i="5"/>
  <c r="J53" i="5"/>
  <c r="L7" i="5"/>
  <c r="I44" i="5"/>
  <c r="L8" i="5"/>
  <c r="H30" i="5" l="1"/>
  <c r="H29" i="5"/>
  <c r="H28" i="5"/>
  <c r="H24" i="5"/>
  <c r="H23" i="5"/>
  <c r="H22" i="5"/>
  <c r="E21" i="5"/>
  <c r="E27" i="5" l="1"/>
  <c r="H27" i="5" s="1"/>
  <c r="L33" i="5" l="1"/>
  <c r="L9" i="5" l="1"/>
  <c r="L10" i="5" l="1"/>
  <c r="I50" i="5" l="1"/>
  <c r="L50" i="5" s="1"/>
  <c r="L11" i="5"/>
  <c r="L20" i="5" l="1"/>
  <c r="L40" i="5"/>
  <c r="L26" i="5" l="1"/>
  <c r="L13" i="5" l="1"/>
  <c r="L44" i="5" l="1"/>
  <c r="I53" i="5"/>
  <c r="L53" i="5" s="1"/>
  <c r="L38" i="5"/>
  <c r="L17" i="5"/>
  <c r="L45" i="5" l="1"/>
  <c r="A46" i="5" s="1"/>
  <c r="L18" i="5"/>
  <c r="B34" i="5" s="1"/>
  <c r="I51" i="5" l="1"/>
  <c r="L51" i="5" s="1"/>
  <c r="I52" i="5"/>
  <c r="L52" i="5" s="1"/>
  <c r="L41" i="5"/>
  <c r="A54" i="5" l="1"/>
  <c r="L39" i="5"/>
  <c r="L42" i="5" l="1"/>
  <c r="L56" i="5" s="1"/>
  <c r="L57" i="5" l="1"/>
  <c r="J58" i="5" s="1"/>
</calcChain>
</file>

<file path=xl/sharedStrings.xml><?xml version="1.0" encoding="utf-8"?>
<sst xmlns="http://schemas.openxmlformats.org/spreadsheetml/2006/main" count="88" uniqueCount="66">
  <si>
    <t>S.NO.</t>
  </si>
  <si>
    <t>ITEM NO.</t>
  </si>
  <si>
    <t>QUANTITY</t>
  </si>
  <si>
    <t>RATE</t>
  </si>
  <si>
    <t>UNIT</t>
  </si>
  <si>
    <t>AMOUNT</t>
  </si>
  <si>
    <t>TOTAL</t>
  </si>
  <si>
    <t>CUM</t>
  </si>
  <si>
    <t>NALA</t>
  </si>
  <si>
    <t>TOTAL QUANTITY</t>
  </si>
  <si>
    <t>Providing designation 100 A one brick flat soling joints filled with local sqm 283.30 sand including cost of watering, taxes, royalty all complete as per building specification and direction of E/l,</t>
  </si>
  <si>
    <t>SQM</t>
  </si>
  <si>
    <t>Surface dressing of the ground including removing vegetation and inequalities not exceeding 15 cm deep and disposal of rubbish lead
upto 50 m and lift upto 1.5 m</t>
  </si>
  <si>
    <t>6.1.12A</t>
  </si>
  <si>
    <t>Bick work with bricks of class designation 100A in foundation and plinth in : Cement Mortar 1:4(1Cement :4C  sand)</t>
  </si>
  <si>
    <t>13.17.2</t>
  </si>
  <si>
    <t>12mm cement plaster of mix:1:4(1 cement:4 coarse sand)Neat cement punning</t>
  </si>
  <si>
    <t>5.9.1</t>
  </si>
  <si>
    <t>CARRIAGE OF MATERIAL</t>
  </si>
  <si>
    <t>B</t>
  </si>
  <si>
    <t>BRICKS-</t>
  </si>
  <si>
    <t>/1000</t>
  </si>
  <si>
    <t>C</t>
  </si>
  <si>
    <t>COARSE SAND-</t>
  </si>
  <si>
    <t>D</t>
  </si>
  <si>
    <t>LOCAL SAND -</t>
  </si>
  <si>
    <t xml:space="preserve">STONE CHIPS- </t>
  </si>
  <si>
    <t>A</t>
  </si>
  <si>
    <t>CEMENT-</t>
  </si>
  <si>
    <t>MT</t>
  </si>
  <si>
    <t>Seigniorage fee(10%)</t>
  </si>
  <si>
    <t>Local sand</t>
  </si>
  <si>
    <t>Coarse sand</t>
  </si>
  <si>
    <t>Stone chips</t>
  </si>
  <si>
    <t>Brick</t>
  </si>
  <si>
    <t>no.%0</t>
  </si>
  <si>
    <t>THE RATES OF ITEMS ARE BASED ON CURRENT S.O.R. OF BUILDING CONSTRUCTION DEPARTEMENT -2022, GOVT. OF BIHAR .</t>
  </si>
  <si>
    <t xml:space="preserve">ITEM OF WORK </t>
  </si>
  <si>
    <t>2.8 BCD</t>
  </si>
  <si>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t>
  </si>
  <si>
    <t>15.2.1 BCD</t>
  </si>
  <si>
    <t>2.28 BCD</t>
  </si>
  <si>
    <t>Supplying and Filling in plinth with local sand and under floors including,
watering, ramming consolidating and dressing complete.</t>
  </si>
  <si>
    <t>11.72 BCD</t>
  </si>
  <si>
    <t>4.1.1 BCD</t>
  </si>
  <si>
    <t>Providing and laying in position cement concrete of specified grade exluding the cost of centring and 
shuttering-all work upto plinth level.</t>
  </si>
  <si>
    <t>5.1.2 BCD</t>
  </si>
  <si>
    <t>1:1:5:3(1 cement: 1.5 coarse sand:3 graded stone
aggregate 20 mm nominal size)</t>
  </si>
  <si>
    <t>5.22.7A    5.22.B</t>
  </si>
  <si>
    <t>Reinforcement for R.C.C. work including straightening, cutting, bending, placing in position and binding all complete.</t>
  </si>
  <si>
    <t>Kg</t>
  </si>
  <si>
    <t>Centring and shuttering including strutting,propping etc. and removal of form for.</t>
  </si>
  <si>
    <t>5.9.2          BCD</t>
  </si>
  <si>
    <t>2.26             BCD</t>
  </si>
  <si>
    <t xml:space="preserve">Add extra Cost of material:- </t>
  </si>
  <si>
    <t xml:space="preserve">CIVIL WORK COST </t>
  </si>
  <si>
    <r>
      <t>M</t>
    </r>
    <r>
      <rPr>
        <sz val="12"/>
        <color indexed="8"/>
        <rFont val="Calibri"/>
        <family val="2"/>
      </rPr>
      <t>³</t>
    </r>
  </si>
  <si>
    <t>ADD COST SIGNBOARD AND PHOTO</t>
  </si>
  <si>
    <t xml:space="preserve">Add extra cost of GST 6% </t>
  </si>
  <si>
    <t>BANKING EXCAVTED EARTH excavated earth (excluding rock) in trenches, plinth,
sides of foundations etc. in layers not exceeding 20 cm in depth:
consolidating each deposited layer by ramming and watering lead</t>
  </si>
  <si>
    <t>(RCC)Providing and laying in position specified grade of reinforced cement
concrete excluding the cost of centring,shuttering,finishing and
reinforcement-All work puto plinth level</t>
  </si>
  <si>
    <t>1:1.5:3(1 cement: 1.5 coarse sand:3 graded stone
aggregate 20 mm nominal size)</t>
  </si>
  <si>
    <t xml:space="preserve">C </t>
  </si>
  <si>
    <t>15.58A</t>
  </si>
  <si>
    <t>DEMOLISING OF RCC /PCC WORK</t>
  </si>
  <si>
    <t>BILL OF QUANTITY FOR CONSTRUCTION OF PCC ROAD AND DRAIN  AT WARD 10 NEAR HOUSE OF SATYANARAYAN PRSAD TO  LATE NANDLAL SAW ,VIA RAVINDAR PRSAD,BECHAN TATI, SUNIL VERMA, RAJA YADAV  CHANDU YADAV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</si>
</sst>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0"/>
      <name val="Times New Roman"/>
      <family val="1"/>
    </font>
    <font>
      <sz val="11"/>
      <name val="Times New Roman"/>
      <family val="1"/>
    </font>
    <font>
      <b/>
      <sz val="11"/>
      <name val="Times New Roman"/>
      <family val="1"/>
    </font>
    <font>
      <b/>
      <sz val="14"/>
      <name val="Arial"/>
      <family val="2"/>
    </font>
    <font>
      <sz val="10"/>
      <name val="Arial"/>
      <family val="2"/>
    </font>
    <font>
      <b/>
      <sz val="16"/>
      <color theme="1"/>
      <name val="Calibri"/>
      <family val="2"/>
      <scheme val="minor"/>
    </font>
    <font>
      <b/>
      <sz val="10"/>
      <name val="Arial"/>
      <family val="2"/>
    </font>
    <font>
      <sz val="12"/>
      <name val="Arial"/>
      <family val="2"/>
    </font>
    <font>
      <b/>
      <sz val="12"/>
      <name val="Arial"/>
      <family val="2"/>
    </font>
    <font>
      <b/>
      <sz val="12"/>
      <color theme="1"/>
      <name val="Calibri"/>
      <family val="2"/>
      <scheme val="minor"/>
    </font>
    <font>
      <sz val="12"/>
      <color indexed="8"/>
      <name val="Calibri"/>
      <family val="2"/>
    </font>
    <font>
      <sz val="14"/>
      <name val="Times New Roman"/>
      <family val="1"/>
    </font>
    <font>
      <b/>
      <sz val="16"/>
      <name val="Arial"/>
      <family val="2"/>
    </font>
    <font>
      <sz val="16"/>
      <name val="Arial"/>
      <family val="2"/>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19">
    <xf numFmtId="0" fontId="0" fillId="0" borderId="0" xfId="0"/>
    <xf numFmtId="2" fontId="2" fillId="0" borderId="7" xfId="0" applyNumberFormat="1" applyFont="1" applyBorder="1" applyAlignment="1">
      <alignment horizontal="center" vertical="center" wrapText="1"/>
    </xf>
    <xf numFmtId="1" fontId="7" fillId="0" borderId="8" xfId="0" applyNumberFormat="1" applyFont="1" applyBorder="1" applyAlignment="1">
      <alignment horizontal="center" vertical="center"/>
    </xf>
    <xf numFmtId="2" fontId="7" fillId="0" borderId="8" xfId="0" applyNumberFormat="1" applyFont="1" applyBorder="1" applyAlignment="1">
      <alignment horizontal="center" vertical="center"/>
    </xf>
    <xf numFmtId="2" fontId="7" fillId="0" borderId="8" xfId="0" applyNumberFormat="1" applyFont="1" applyBorder="1" applyAlignment="1">
      <alignment horizontal="center"/>
    </xf>
    <xf numFmtId="2" fontId="8" fillId="2" borderId="7" xfId="0" applyNumberFormat="1" applyFont="1" applyFill="1" applyBorder="1" applyAlignment="1">
      <alignment horizontal="center" vertical="center"/>
    </xf>
    <xf numFmtId="2" fontId="8" fillId="0" borderId="8" xfId="0" applyNumberFormat="1" applyFont="1" applyBorder="1" applyAlignment="1">
      <alignment horizontal="center" vertical="center" wrapText="1"/>
    </xf>
    <xf numFmtId="2" fontId="8" fillId="0" borderId="7" xfId="0" applyNumberFormat="1" applyFont="1" applyBorder="1" applyAlignment="1">
      <alignment horizontal="center"/>
    </xf>
    <xf numFmtId="2" fontId="8" fillId="2" borderId="8" xfId="0" applyNumberFormat="1" applyFont="1" applyFill="1" applyBorder="1" applyAlignment="1">
      <alignment horizontal="center" vertical="center"/>
    </xf>
    <xf numFmtId="2" fontId="8" fillId="0" borderId="8" xfId="0" applyNumberFormat="1" applyFont="1" applyBorder="1" applyAlignment="1">
      <alignment horizontal="center" wrapText="1"/>
    </xf>
    <xf numFmtId="2" fontId="8" fillId="0" borderId="8" xfId="0" applyNumberFormat="1" applyFont="1" applyBorder="1" applyAlignment="1">
      <alignment horizontal="center"/>
    </xf>
    <xf numFmtId="2" fontId="8" fillId="0" borderId="7" xfId="0" applyNumberFormat="1" applyFont="1" applyBorder="1" applyAlignment="1">
      <alignment horizontal="center" vertical="center" wrapText="1"/>
    </xf>
    <xf numFmtId="2" fontId="8" fillId="0" borderId="12" xfId="0" applyNumberFormat="1" applyFont="1" applyBorder="1" applyAlignment="1">
      <alignment horizontal="center"/>
    </xf>
    <xf numFmtId="2" fontId="9" fillId="0" borderId="7" xfId="0" applyNumberFormat="1" applyFont="1" applyBorder="1" applyAlignment="1">
      <alignment horizontal="center" vertical="center" wrapText="1"/>
    </xf>
    <xf numFmtId="2" fontId="8" fillId="2" borderId="8" xfId="0" applyNumberFormat="1" applyFont="1" applyFill="1" applyBorder="1" applyAlignment="1">
      <alignment horizontal="center" vertical="center" wrapText="1"/>
    </xf>
    <xf numFmtId="2" fontId="8" fillId="0" borderId="7" xfId="0" applyNumberFormat="1" applyFont="1" applyBorder="1" applyAlignment="1">
      <alignment horizontal="center" vertical="center"/>
    </xf>
    <xf numFmtId="2" fontId="9" fillId="2" borderId="7" xfId="0" applyNumberFormat="1" applyFont="1" applyFill="1" applyBorder="1" applyAlignment="1">
      <alignment horizontal="center" vertical="center"/>
    </xf>
    <xf numFmtId="1" fontId="8" fillId="0" borderId="7" xfId="0" applyNumberFormat="1" applyFont="1" applyBorder="1" applyAlignment="1">
      <alignment horizontal="center" vertical="center"/>
    </xf>
    <xf numFmtId="2" fontId="8" fillId="0" borderId="10" xfId="0" applyNumberFormat="1" applyFont="1" applyBorder="1" applyAlignment="1">
      <alignment horizontal="center" vertical="center"/>
    </xf>
    <xf numFmtId="2" fontId="9" fillId="2" borderId="10" xfId="0" applyNumberFormat="1" applyFont="1" applyFill="1" applyBorder="1" applyAlignment="1">
      <alignment horizontal="center" vertical="center"/>
    </xf>
    <xf numFmtId="2" fontId="8" fillId="0" borderId="11" xfId="0" applyNumberFormat="1" applyFont="1" applyBorder="1" applyAlignment="1">
      <alignment horizontal="center" vertical="center"/>
    </xf>
    <xf numFmtId="2" fontId="8" fillId="0" borderId="9" xfId="0" applyNumberFormat="1" applyFont="1" applyBorder="1" applyAlignment="1">
      <alignment horizontal="center" vertical="center"/>
    </xf>
    <xf numFmtId="2" fontId="9" fillId="0" borderId="7" xfId="0" applyNumberFormat="1" applyFont="1" applyBorder="1" applyAlignment="1">
      <alignment horizontal="center" vertical="center"/>
    </xf>
    <xf numFmtId="2" fontId="8" fillId="0" borderId="7" xfId="0" applyNumberFormat="1" applyFont="1" applyBorder="1" applyAlignment="1">
      <alignment horizontal="center" wrapText="1"/>
    </xf>
    <xf numFmtId="2" fontId="10" fillId="2" borderId="7" xfId="0" applyNumberFormat="1" applyFont="1" applyFill="1" applyBorder="1" applyAlignment="1">
      <alignment horizontal="center" wrapText="1"/>
    </xf>
    <xf numFmtId="1" fontId="8" fillId="0" borderId="7" xfId="0" applyNumberFormat="1" applyFont="1" applyBorder="1" applyAlignment="1">
      <alignment horizontal="center" wrapText="1"/>
    </xf>
    <xf numFmtId="2" fontId="8" fillId="0" borderId="8" xfId="0" applyNumberFormat="1" applyFont="1" applyBorder="1"/>
    <xf numFmtId="2" fontId="8" fillId="0" borderId="12" xfId="0" applyNumberFormat="1" applyFont="1" applyBorder="1"/>
    <xf numFmtId="2" fontId="8" fillId="0" borderId="10" xfId="0" applyNumberFormat="1" applyFont="1" applyBorder="1" applyAlignment="1">
      <alignment horizontal="left" vertical="center"/>
    </xf>
    <xf numFmtId="2" fontId="2" fillId="0" borderId="12" xfId="0" applyNumberFormat="1" applyFont="1" applyBorder="1" applyAlignment="1">
      <alignment horizontal="center"/>
    </xf>
    <xf numFmtId="2" fontId="3" fillId="0" borderId="12" xfId="0" applyNumberFormat="1" applyFont="1" applyBorder="1" applyAlignment="1">
      <alignment horizontal="center"/>
    </xf>
    <xf numFmtId="1" fontId="1" fillId="2" borderId="12" xfId="0" applyNumberFormat="1" applyFont="1" applyFill="1" applyBorder="1" applyAlignment="1">
      <alignment horizontal="center" vertical="center"/>
    </xf>
    <xf numFmtId="0" fontId="1" fillId="0" borderId="13" xfId="0" applyFont="1" applyBorder="1" applyAlignment="1">
      <alignment horizontal="center" vertical="center" wrapText="1"/>
    </xf>
    <xf numFmtId="2" fontId="8" fillId="0" borderId="8" xfId="0" applyNumberFormat="1" applyFont="1" applyBorder="1" applyAlignment="1">
      <alignment horizontal="center"/>
    </xf>
    <xf numFmtId="2" fontId="8" fillId="0" borderId="12" xfId="0" applyNumberFormat="1" applyFont="1" applyBorder="1" applyAlignment="1">
      <alignment horizontal="center"/>
    </xf>
    <xf numFmtId="2" fontId="8" fillId="0" borderId="9" xfId="0" applyNumberFormat="1" applyFont="1" applyBorder="1" applyAlignment="1">
      <alignment horizontal="left" vertical="center" wrapText="1"/>
    </xf>
    <xf numFmtId="2" fontId="8" fillId="0" borderId="10" xfId="0" applyNumberFormat="1" applyFont="1" applyBorder="1" applyAlignment="1">
      <alignment horizontal="left" vertical="center" wrapText="1"/>
    </xf>
    <xf numFmtId="2" fontId="8" fillId="0" borderId="11" xfId="0" applyNumberFormat="1" applyFont="1" applyBorder="1" applyAlignment="1">
      <alignment horizontal="left" vertical="center" wrapText="1"/>
    </xf>
    <xf numFmtId="2" fontId="8" fillId="0" borderId="7" xfId="0" applyNumberFormat="1" applyFont="1" applyBorder="1" applyAlignment="1">
      <alignment horizontal="left" vertical="center"/>
    </xf>
    <xf numFmtId="2" fontId="9" fillId="0" borderId="9" xfId="0" applyNumberFormat="1" applyFont="1" applyBorder="1" applyAlignment="1">
      <alignment horizontal="left" vertical="center"/>
    </xf>
    <xf numFmtId="2" fontId="9" fillId="0" borderId="10" xfId="0" applyNumberFormat="1" applyFont="1" applyBorder="1" applyAlignment="1">
      <alignment horizontal="left" vertical="center"/>
    </xf>
    <xf numFmtId="2" fontId="8" fillId="0" borderId="9" xfId="0" applyNumberFormat="1" applyFont="1" applyBorder="1" applyAlignment="1">
      <alignment horizontal="center" vertical="center"/>
    </xf>
    <xf numFmtId="2" fontId="8" fillId="0" borderId="10" xfId="0" applyNumberFormat="1" applyFont="1" applyBorder="1" applyAlignment="1">
      <alignment horizontal="center" vertical="center"/>
    </xf>
    <xf numFmtId="2" fontId="8" fillId="0" borderId="11" xfId="0" applyNumberFormat="1" applyFont="1" applyBorder="1" applyAlignment="1">
      <alignment horizontal="center" vertical="center"/>
    </xf>
    <xf numFmtId="2" fontId="8" fillId="2" borderId="8" xfId="0" applyNumberFormat="1" applyFont="1" applyFill="1" applyBorder="1" applyAlignment="1">
      <alignment horizontal="center" vertical="center"/>
    </xf>
    <xf numFmtId="2" fontId="8" fillId="2" borderId="13" xfId="0" applyNumberFormat="1" applyFont="1" applyFill="1" applyBorder="1" applyAlignment="1">
      <alignment horizontal="center" vertical="center"/>
    </xf>
    <xf numFmtId="2" fontId="8" fillId="0" borderId="1" xfId="0" applyNumberFormat="1" applyFont="1" applyBorder="1" applyAlignment="1">
      <alignment horizontal="center" vertical="center" wrapText="1"/>
    </xf>
    <xf numFmtId="2" fontId="8" fillId="0" borderId="2" xfId="0" applyNumberFormat="1" applyFont="1" applyBorder="1" applyAlignment="1">
      <alignment horizontal="center" vertical="center" wrapText="1"/>
    </xf>
    <xf numFmtId="2" fontId="8" fillId="0" borderId="3" xfId="0" applyNumberFormat="1" applyFont="1" applyBorder="1" applyAlignment="1">
      <alignment horizontal="center" vertical="center" wrapText="1"/>
    </xf>
    <xf numFmtId="2" fontId="8" fillId="0" borderId="4" xfId="0" applyNumberFormat="1" applyFont="1" applyBorder="1" applyAlignment="1">
      <alignment horizontal="center" vertical="center" wrapText="1"/>
    </xf>
    <xf numFmtId="2" fontId="8" fillId="0" borderId="5" xfId="0" applyNumberFormat="1" applyFont="1" applyBorder="1" applyAlignment="1">
      <alignment horizontal="center" vertical="center" wrapText="1"/>
    </xf>
    <xf numFmtId="2" fontId="8" fillId="0" borderId="6" xfId="0" applyNumberFormat="1" applyFont="1" applyBorder="1" applyAlignment="1">
      <alignment horizontal="center" vertical="center" wrapText="1"/>
    </xf>
    <xf numFmtId="2" fontId="8" fillId="0" borderId="9" xfId="0" applyNumberFormat="1" applyFont="1" applyBorder="1" applyAlignment="1">
      <alignment horizontal="center" vertical="top" wrapText="1"/>
    </xf>
    <xf numFmtId="2" fontId="8" fillId="0" borderId="10" xfId="0" applyNumberFormat="1" applyFont="1" applyBorder="1" applyAlignment="1">
      <alignment horizontal="center" vertical="top" wrapText="1"/>
    </xf>
    <xf numFmtId="2" fontId="8" fillId="0" borderId="11" xfId="0" applyNumberFormat="1" applyFont="1" applyBorder="1" applyAlignment="1">
      <alignment horizontal="center" vertical="top" wrapText="1"/>
    </xf>
    <xf numFmtId="2" fontId="9" fillId="2" borderId="9" xfId="0" applyNumberFormat="1" applyFont="1" applyFill="1" applyBorder="1" applyAlignment="1">
      <alignment horizontal="right" vertical="center"/>
    </xf>
    <xf numFmtId="2" fontId="9" fillId="2" borderId="10" xfId="0" applyNumberFormat="1" applyFont="1" applyFill="1" applyBorder="1" applyAlignment="1">
      <alignment horizontal="right" vertical="center"/>
    </xf>
    <xf numFmtId="2" fontId="9" fillId="2" borderId="11" xfId="0" applyNumberFormat="1" applyFont="1" applyFill="1" applyBorder="1" applyAlignment="1">
      <alignment horizontal="right" vertical="center"/>
    </xf>
    <xf numFmtId="2" fontId="8" fillId="0" borderId="9" xfId="0" applyNumberFormat="1" applyFont="1" applyBorder="1" applyAlignment="1">
      <alignment horizontal="left" vertical="top"/>
    </xf>
    <xf numFmtId="2" fontId="8" fillId="0" borderId="10" xfId="0" applyNumberFormat="1" applyFont="1" applyBorder="1" applyAlignment="1">
      <alignment horizontal="left" vertical="top"/>
    </xf>
    <xf numFmtId="2" fontId="8" fillId="0" borderId="11" xfId="0" applyNumberFormat="1" applyFont="1" applyBorder="1" applyAlignment="1">
      <alignment horizontal="left" vertical="top"/>
    </xf>
    <xf numFmtId="2" fontId="8" fillId="0" borderId="8" xfId="0" applyNumberFormat="1" applyFont="1" applyBorder="1" applyAlignment="1">
      <alignment horizontal="center" vertical="center"/>
    </xf>
    <xf numFmtId="2" fontId="8" fillId="0" borderId="12" xfId="0" applyNumberFormat="1" applyFont="1" applyBorder="1" applyAlignment="1">
      <alignment horizontal="center" vertical="center"/>
    </xf>
    <xf numFmtId="2" fontId="9" fillId="0" borderId="9" xfId="0" applyNumberFormat="1" applyFont="1" applyBorder="1" applyAlignment="1">
      <alignment horizontal="right" vertical="center" wrapText="1"/>
    </xf>
    <xf numFmtId="2" fontId="9" fillId="0" borderId="10" xfId="0" applyNumberFormat="1" applyFont="1" applyBorder="1" applyAlignment="1">
      <alignment horizontal="right" vertical="center" wrapText="1"/>
    </xf>
    <xf numFmtId="2" fontId="9" fillId="0" borderId="11" xfId="0" applyNumberFormat="1" applyFont="1" applyBorder="1" applyAlignment="1">
      <alignment horizontal="right" vertical="center" wrapText="1"/>
    </xf>
    <xf numFmtId="2" fontId="10" fillId="0" borderId="9" xfId="0" applyNumberFormat="1" applyFont="1" applyBorder="1" applyAlignment="1">
      <alignment horizontal="left" vertical="center" wrapText="1"/>
    </xf>
    <xf numFmtId="2" fontId="10" fillId="0" borderId="10" xfId="0" applyNumberFormat="1" applyFont="1" applyBorder="1" applyAlignment="1">
      <alignment horizontal="left" vertical="center" wrapText="1"/>
    </xf>
    <xf numFmtId="2" fontId="10" fillId="0" borderId="11" xfId="0" applyNumberFormat="1" applyFont="1" applyBorder="1" applyAlignment="1">
      <alignment horizontal="left" vertical="center" wrapText="1"/>
    </xf>
    <xf numFmtId="2" fontId="8" fillId="0" borderId="7" xfId="0" applyNumberFormat="1" applyFont="1" applyBorder="1" applyAlignment="1">
      <alignment horizontal="center" vertical="center" wrapText="1"/>
    </xf>
    <xf numFmtId="2" fontId="8" fillId="0" borderId="8" xfId="0" applyNumberFormat="1" applyFont="1" applyBorder="1" applyAlignment="1">
      <alignment horizontal="center" vertical="center" wrapText="1"/>
    </xf>
    <xf numFmtId="2" fontId="8" fillId="0" borderId="12" xfId="0" applyNumberFormat="1" applyFont="1" applyBorder="1" applyAlignment="1">
      <alignment horizontal="center" vertical="center" wrapText="1"/>
    </xf>
    <xf numFmtId="2" fontId="8" fillId="0" borderId="9" xfId="0" applyNumberFormat="1" applyFont="1" applyBorder="1" applyAlignment="1">
      <alignment horizontal="center" vertical="center" wrapText="1"/>
    </xf>
    <xf numFmtId="2" fontId="8" fillId="0" borderId="10" xfId="0" applyNumberFormat="1" applyFont="1" applyBorder="1" applyAlignment="1">
      <alignment horizontal="center" vertical="center" wrapText="1"/>
    </xf>
    <xf numFmtId="2" fontId="8" fillId="0" borderId="11" xfId="0" applyNumberFormat="1" applyFont="1" applyBorder="1" applyAlignment="1">
      <alignment horizontal="center" vertical="center" wrapText="1"/>
    </xf>
    <xf numFmtId="2" fontId="8" fillId="0" borderId="13" xfId="0" applyNumberFormat="1" applyFont="1" applyBorder="1" applyAlignment="1">
      <alignment horizontal="center"/>
    </xf>
    <xf numFmtId="2" fontId="9" fillId="0" borderId="9" xfId="0" applyNumberFormat="1" applyFont="1" applyBorder="1" applyAlignment="1">
      <alignment horizontal="center" vertical="center" wrapText="1"/>
    </xf>
    <xf numFmtId="2" fontId="9" fillId="0" borderId="10" xfId="0" applyNumberFormat="1" applyFont="1" applyBorder="1" applyAlignment="1">
      <alignment horizontal="center" vertical="center" wrapText="1"/>
    </xf>
    <xf numFmtId="2" fontId="9" fillId="0" borderId="11" xfId="0" applyNumberFormat="1" applyFont="1" applyBorder="1" applyAlignment="1">
      <alignment horizontal="center" vertical="center" wrapText="1"/>
    </xf>
    <xf numFmtId="0" fontId="4" fillId="0" borderId="0" xfId="0" applyFont="1" applyAlignment="1">
      <alignment horizontal="center"/>
    </xf>
    <xf numFmtId="0" fontId="4" fillId="0" borderId="5" xfId="0" applyFont="1" applyBorder="1" applyAlignment="1">
      <alignment horizontal="center"/>
    </xf>
    <xf numFmtId="2" fontId="13" fillId="0" borderId="1" xfId="0" applyNumberFormat="1" applyFont="1" applyBorder="1" applyAlignment="1">
      <alignment horizontal="center" vertical="top" wrapText="1"/>
    </xf>
    <xf numFmtId="2" fontId="14" fillId="0" borderId="2" xfId="0" applyNumberFormat="1" applyFont="1" applyBorder="1" applyAlignment="1">
      <alignment horizontal="center" vertical="top" wrapText="1"/>
    </xf>
    <xf numFmtId="2" fontId="14" fillId="0" borderId="3" xfId="0" applyNumberFormat="1" applyFont="1" applyBorder="1" applyAlignment="1">
      <alignment horizontal="center" vertical="top" wrapText="1"/>
    </xf>
    <xf numFmtId="2" fontId="14" fillId="0" borderId="4" xfId="0" applyNumberFormat="1" applyFont="1" applyBorder="1" applyAlignment="1">
      <alignment horizontal="center" vertical="top" wrapText="1"/>
    </xf>
    <xf numFmtId="2" fontId="14" fillId="0" borderId="5" xfId="0" applyNumberFormat="1" applyFont="1" applyBorder="1" applyAlignment="1">
      <alignment horizontal="center" vertical="top" wrapText="1"/>
    </xf>
    <xf numFmtId="2" fontId="14" fillId="0" borderId="6" xfId="0" applyNumberFormat="1" applyFont="1" applyBorder="1" applyAlignment="1">
      <alignment horizontal="center" vertical="top" wrapText="1"/>
    </xf>
    <xf numFmtId="2" fontId="5" fillId="0" borderId="7" xfId="0" applyNumberFormat="1" applyFont="1" applyBorder="1" applyAlignment="1">
      <alignment horizontal="center" vertical="center"/>
    </xf>
    <xf numFmtId="2" fontId="0" fillId="0" borderId="7" xfId="0" applyNumberFormat="1" applyBorder="1" applyAlignment="1">
      <alignment horizontal="center" vertical="center"/>
    </xf>
    <xf numFmtId="2" fontId="7" fillId="0" borderId="9" xfId="0" applyNumberFormat="1" applyFont="1" applyBorder="1" applyAlignment="1">
      <alignment horizontal="center" vertical="center"/>
    </xf>
    <xf numFmtId="2" fontId="7" fillId="0" borderId="10" xfId="0" applyNumberFormat="1" applyFont="1" applyBorder="1" applyAlignment="1">
      <alignment horizontal="center" vertical="center"/>
    </xf>
    <xf numFmtId="2" fontId="7" fillId="0" borderId="11" xfId="0" applyNumberFormat="1" applyFont="1" applyBorder="1" applyAlignment="1">
      <alignment horizontal="center" vertical="center"/>
    </xf>
    <xf numFmtId="1" fontId="1" fillId="2" borderId="8" xfId="0" applyNumberFormat="1" applyFont="1" applyFill="1" applyBorder="1" applyAlignment="1">
      <alignment horizontal="center" vertical="center"/>
    </xf>
    <xf numFmtId="1" fontId="1" fillId="2" borderId="13" xfId="0" applyNumberFormat="1" applyFont="1" applyFill="1" applyBorder="1" applyAlignment="1">
      <alignment horizontal="center" vertical="center"/>
    </xf>
    <xf numFmtId="1" fontId="1" fillId="2" borderId="12" xfId="0" applyNumberFormat="1" applyFont="1" applyFill="1" applyBorder="1" applyAlignment="1">
      <alignment horizontal="center" vertical="center"/>
    </xf>
    <xf numFmtId="0" fontId="1" fillId="0" borderId="8"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2" fontId="12" fillId="0" borderId="9" xfId="0" applyNumberFormat="1" applyFont="1" applyBorder="1" applyAlignment="1">
      <alignment horizontal="left" vertical="top" wrapText="1"/>
    </xf>
    <xf numFmtId="2" fontId="12" fillId="0" borderId="10" xfId="0" applyNumberFormat="1" applyFont="1" applyBorder="1" applyAlignment="1">
      <alignment horizontal="left" vertical="top" wrapText="1"/>
    </xf>
    <xf numFmtId="2" fontId="12" fillId="0" borderId="11" xfId="0" applyNumberFormat="1" applyFont="1" applyBorder="1" applyAlignment="1">
      <alignment horizontal="left" vertical="top" wrapText="1"/>
    </xf>
    <xf numFmtId="2" fontId="2" fillId="0" borderId="8" xfId="0" applyNumberFormat="1" applyFont="1" applyBorder="1" applyAlignment="1">
      <alignment horizontal="center"/>
    </xf>
    <xf numFmtId="2" fontId="2" fillId="0" borderId="13" xfId="0" applyNumberFormat="1" applyFont="1" applyBorder="1" applyAlignment="1">
      <alignment horizontal="center"/>
    </xf>
    <xf numFmtId="2" fontId="2" fillId="0" borderId="12" xfId="0" applyNumberFormat="1" applyFont="1" applyBorder="1" applyAlignment="1">
      <alignment horizontal="center"/>
    </xf>
    <xf numFmtId="2" fontId="8" fillId="2" borderId="12" xfId="0" applyNumberFormat="1" applyFont="1" applyFill="1" applyBorder="1" applyAlignment="1">
      <alignment horizontal="center" vertical="center"/>
    </xf>
    <xf numFmtId="2" fontId="8" fillId="0" borderId="13" xfId="0" applyNumberFormat="1" applyFont="1" applyBorder="1" applyAlignment="1">
      <alignment horizontal="center" vertical="center" wrapText="1"/>
    </xf>
    <xf numFmtId="0" fontId="6" fillId="0" borderId="7" xfId="0" applyFont="1" applyBorder="1" applyAlignment="1">
      <alignment horizontal="center"/>
    </xf>
    <xf numFmtId="1" fontId="6" fillId="0" borderId="7" xfId="0" applyNumberFormat="1" applyFont="1" applyBorder="1" applyAlignment="1">
      <alignment horizontal="center"/>
    </xf>
    <xf numFmtId="2" fontId="3" fillId="0" borderId="8" xfId="0" applyNumberFormat="1" applyFont="1" applyBorder="1" applyAlignment="1">
      <alignment horizontal="center"/>
    </xf>
    <xf numFmtId="2" fontId="3" fillId="0" borderId="13" xfId="0" applyNumberFormat="1" applyFont="1" applyBorder="1" applyAlignment="1">
      <alignment horizontal="center"/>
    </xf>
    <xf numFmtId="2" fontId="3" fillId="0" borderId="12" xfId="0" applyNumberFormat="1" applyFont="1" applyBorder="1" applyAlignment="1">
      <alignment horizontal="center"/>
    </xf>
    <xf numFmtId="2" fontId="3" fillId="0" borderId="9" xfId="0" applyNumberFormat="1" applyFont="1" applyBorder="1" applyAlignment="1">
      <alignment horizontal="center" vertical="center" wrapText="1"/>
    </xf>
    <xf numFmtId="2" fontId="3" fillId="0" borderId="10" xfId="0" applyNumberFormat="1" applyFont="1" applyBorder="1" applyAlignment="1">
      <alignment horizontal="center" vertical="center" wrapText="1"/>
    </xf>
    <xf numFmtId="2" fontId="3" fillId="0" borderId="11" xfId="0" applyNumberFormat="1" applyFont="1" applyBorder="1" applyAlignment="1">
      <alignment horizontal="center" vertical="center" wrapText="1"/>
    </xf>
    <xf numFmtId="2" fontId="12" fillId="0" borderId="9" xfId="0" applyNumberFormat="1" applyFont="1" applyBorder="1" applyAlignment="1">
      <alignment horizontal="left" vertical="center" wrapText="1"/>
    </xf>
    <xf numFmtId="2" fontId="12" fillId="0" borderId="10" xfId="0" applyNumberFormat="1" applyFont="1" applyBorder="1" applyAlignment="1">
      <alignment horizontal="left" vertical="center" wrapText="1"/>
    </xf>
    <xf numFmtId="2" fontId="12" fillId="0" borderId="11" xfId="0" applyNumberFormat="1" applyFont="1" applyBorder="1" applyAlignment="1">
      <alignment horizontal="left" vertical="center" wrapText="1"/>
    </xf>
    <xf numFmtId="2" fontId="8" fillId="0" borderId="13" xfId="0" applyNumberFormat="1" applyFont="1" applyBorder="1" applyAlignment="1">
      <alignment horizontal="center" vertical="center"/>
    </xf>
    <xf numFmtId="2" fontId="9" fillId="0" borderId="11" xfId="0" applyNumberFormat="1"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806BD-CEFB-4C04-A7CF-2BBC0BBA309A}">
  <dimension ref="A1:L59"/>
  <sheetViews>
    <sheetView tabSelected="1" topLeftCell="A31" workbookViewId="0">
      <selection activeCell="J20" sqref="J20:J25"/>
    </sheetView>
  </sheetViews>
  <sheetFormatPr defaultRowHeight="14.4" x14ac:dyDescent="0.3"/>
  <cols>
    <col min="9" max="9" width="10.6640625" customWidth="1"/>
    <col min="10" max="10" width="10.33203125" customWidth="1"/>
    <col min="12" max="12" width="14.33203125" customWidth="1"/>
  </cols>
  <sheetData>
    <row r="1" spans="1:12" x14ac:dyDescent="0.3">
      <c r="A1" s="79"/>
      <c r="B1" s="79"/>
      <c r="C1" s="79"/>
      <c r="D1" s="79"/>
      <c r="E1" s="79"/>
      <c r="F1" s="79"/>
      <c r="G1" s="79"/>
      <c r="H1" s="79"/>
      <c r="I1" s="79"/>
      <c r="J1" s="79"/>
      <c r="K1" s="79"/>
      <c r="L1" s="79"/>
    </row>
    <row r="2" spans="1:12" x14ac:dyDescent="0.3">
      <c r="A2" s="80"/>
      <c r="B2" s="80"/>
      <c r="C2" s="80"/>
      <c r="D2" s="80"/>
      <c r="E2" s="80"/>
      <c r="F2" s="80"/>
      <c r="G2" s="80"/>
      <c r="H2" s="80"/>
      <c r="I2" s="80"/>
      <c r="J2" s="80"/>
      <c r="K2" s="80"/>
      <c r="L2" s="80"/>
    </row>
    <row r="3" spans="1:12" x14ac:dyDescent="0.3">
      <c r="A3" s="81" t="s">
        <v>65</v>
      </c>
      <c r="B3" s="82"/>
      <c r="C3" s="82"/>
      <c r="D3" s="82"/>
      <c r="E3" s="82"/>
      <c r="F3" s="82"/>
      <c r="G3" s="82"/>
      <c r="H3" s="82"/>
      <c r="I3" s="82"/>
      <c r="J3" s="82"/>
      <c r="K3" s="82"/>
      <c r="L3" s="83"/>
    </row>
    <row r="4" spans="1:12" ht="79.8" customHeight="1" x14ac:dyDescent="0.3">
      <c r="A4" s="84"/>
      <c r="B4" s="85"/>
      <c r="C4" s="85"/>
      <c r="D4" s="85"/>
      <c r="E4" s="85"/>
      <c r="F4" s="85"/>
      <c r="G4" s="85"/>
      <c r="H4" s="85"/>
      <c r="I4" s="85"/>
      <c r="J4" s="85"/>
      <c r="K4" s="85"/>
      <c r="L4" s="86"/>
    </row>
    <row r="5" spans="1:12" x14ac:dyDescent="0.3">
      <c r="A5" s="87" t="s">
        <v>36</v>
      </c>
      <c r="B5" s="88"/>
      <c r="C5" s="88"/>
      <c r="D5" s="88"/>
      <c r="E5" s="88"/>
      <c r="F5" s="88"/>
      <c r="G5" s="88"/>
      <c r="H5" s="88"/>
      <c r="I5" s="88"/>
      <c r="J5" s="88"/>
      <c r="K5" s="88"/>
      <c r="L5" s="88"/>
    </row>
    <row r="6" spans="1:12" x14ac:dyDescent="0.3">
      <c r="A6" s="2" t="s">
        <v>0</v>
      </c>
      <c r="B6" s="3" t="s">
        <v>1</v>
      </c>
      <c r="C6" s="89" t="s">
        <v>37</v>
      </c>
      <c r="D6" s="90"/>
      <c r="E6" s="90"/>
      <c r="F6" s="90"/>
      <c r="G6" s="90"/>
      <c r="H6" s="91"/>
      <c r="I6" s="4" t="s">
        <v>2</v>
      </c>
      <c r="J6" s="4" t="s">
        <v>3</v>
      </c>
      <c r="K6" s="4" t="s">
        <v>4</v>
      </c>
      <c r="L6" s="4" t="s">
        <v>5</v>
      </c>
    </row>
    <row r="7" spans="1:12" ht="45.6" customHeight="1" x14ac:dyDescent="0.3">
      <c r="A7" s="5">
        <v>1</v>
      </c>
      <c r="B7" s="6" t="s">
        <v>38</v>
      </c>
      <c r="C7" s="72" t="s">
        <v>39</v>
      </c>
      <c r="D7" s="73"/>
      <c r="E7" s="73"/>
      <c r="F7" s="73"/>
      <c r="G7" s="73"/>
      <c r="H7" s="74"/>
      <c r="I7" s="7">
        <v>230.67</v>
      </c>
      <c r="J7" s="7">
        <v>360.7</v>
      </c>
      <c r="K7" s="7" t="s">
        <v>7</v>
      </c>
      <c r="L7" s="7">
        <f>I7*J7</f>
        <v>83202.668999999994</v>
      </c>
    </row>
    <row r="8" spans="1:12" ht="80.400000000000006" customHeight="1" x14ac:dyDescent="0.3">
      <c r="A8" s="8">
        <v>2</v>
      </c>
      <c r="B8" s="9" t="s">
        <v>40</v>
      </c>
      <c r="C8" s="72" t="s">
        <v>12</v>
      </c>
      <c r="D8" s="73"/>
      <c r="E8" s="73"/>
      <c r="F8" s="73"/>
      <c r="G8" s="73"/>
      <c r="H8" s="74"/>
      <c r="I8" s="10">
        <v>427.97</v>
      </c>
      <c r="J8" s="10">
        <v>1355.4</v>
      </c>
      <c r="K8" s="10" t="s">
        <v>7</v>
      </c>
      <c r="L8" s="10">
        <f>I8*J8/100</f>
        <v>5800.7053800000003</v>
      </c>
    </row>
    <row r="9" spans="1:12" ht="63.6" customHeight="1" x14ac:dyDescent="0.3">
      <c r="A9" s="5">
        <v>3</v>
      </c>
      <c r="B9" s="11" t="s">
        <v>41</v>
      </c>
      <c r="C9" s="72" t="s">
        <v>42</v>
      </c>
      <c r="D9" s="73"/>
      <c r="E9" s="73"/>
      <c r="F9" s="73"/>
      <c r="G9" s="73"/>
      <c r="H9" s="74"/>
      <c r="I9" s="7">
        <v>157.05000000000001</v>
      </c>
      <c r="J9" s="7">
        <v>287.3</v>
      </c>
      <c r="K9" s="7" t="s">
        <v>7</v>
      </c>
      <c r="L9" s="10">
        <f>J9*I9</f>
        <v>45120.465000000004</v>
      </c>
    </row>
    <row r="10" spans="1:12" ht="57.6" customHeight="1" x14ac:dyDescent="0.3">
      <c r="A10" s="5">
        <v>4</v>
      </c>
      <c r="B10" s="11" t="s">
        <v>43</v>
      </c>
      <c r="C10" s="69" t="s">
        <v>10</v>
      </c>
      <c r="D10" s="69"/>
      <c r="E10" s="69"/>
      <c r="F10" s="69"/>
      <c r="G10" s="69"/>
      <c r="H10" s="69"/>
      <c r="I10" s="7">
        <v>692.84</v>
      </c>
      <c r="J10" s="7">
        <v>283.3</v>
      </c>
      <c r="K10" s="7" t="s">
        <v>11</v>
      </c>
      <c r="L10" s="7">
        <f>J10*I10</f>
        <v>196281.57200000001</v>
      </c>
    </row>
    <row r="11" spans="1:12" ht="44.4" customHeight="1" x14ac:dyDescent="0.3">
      <c r="A11" s="44">
        <v>5</v>
      </c>
      <c r="B11" s="61" t="s">
        <v>44</v>
      </c>
      <c r="C11" s="72" t="s">
        <v>45</v>
      </c>
      <c r="D11" s="73"/>
      <c r="E11" s="73"/>
      <c r="F11" s="73"/>
      <c r="G11" s="73"/>
      <c r="H11" s="74"/>
      <c r="I11" s="33">
        <v>91.84</v>
      </c>
      <c r="J11" s="33">
        <v>4420.1000000000004</v>
      </c>
      <c r="K11" s="33" t="s">
        <v>7</v>
      </c>
      <c r="L11" s="33">
        <f>J11*I11</f>
        <v>405941.98400000005</v>
      </c>
    </row>
    <row r="12" spans="1:12" ht="43.2" customHeight="1" x14ac:dyDescent="0.3">
      <c r="A12" s="104"/>
      <c r="B12" s="62"/>
      <c r="C12" s="69" t="s">
        <v>61</v>
      </c>
      <c r="D12" s="69"/>
      <c r="E12" s="69"/>
      <c r="F12" s="69"/>
      <c r="G12" s="69"/>
      <c r="H12" s="69"/>
      <c r="I12" s="34"/>
      <c r="J12" s="34"/>
      <c r="K12" s="34"/>
      <c r="L12" s="34"/>
    </row>
    <row r="13" spans="1:12" ht="85.2" customHeight="1" x14ac:dyDescent="0.3">
      <c r="A13" s="44">
        <v>6</v>
      </c>
      <c r="B13" s="70" t="s">
        <v>46</v>
      </c>
      <c r="C13" s="72" t="s">
        <v>60</v>
      </c>
      <c r="D13" s="73"/>
      <c r="E13" s="73"/>
      <c r="F13" s="73"/>
      <c r="G13" s="73"/>
      <c r="H13" s="74"/>
      <c r="I13" s="33">
        <v>40.36</v>
      </c>
      <c r="J13" s="33">
        <v>5214.1000000000004</v>
      </c>
      <c r="K13" s="33" t="s">
        <v>7</v>
      </c>
      <c r="L13" s="33">
        <f>I13*J13</f>
        <v>210441.076</v>
      </c>
    </row>
    <row r="14" spans="1:12" ht="15.6" x14ac:dyDescent="0.3">
      <c r="A14" s="45"/>
      <c r="B14" s="71"/>
      <c r="C14" s="76" t="s">
        <v>47</v>
      </c>
      <c r="D14" s="77"/>
      <c r="E14" s="77"/>
      <c r="F14" s="77"/>
      <c r="G14" s="77"/>
      <c r="H14" s="78"/>
      <c r="I14" s="75"/>
      <c r="J14" s="75"/>
      <c r="K14" s="75"/>
      <c r="L14" s="75"/>
    </row>
    <row r="15" spans="1:12" ht="48.6" customHeight="1" x14ac:dyDescent="0.3">
      <c r="A15" s="44">
        <v>7</v>
      </c>
      <c r="B15" s="70" t="s">
        <v>48</v>
      </c>
      <c r="C15" s="69" t="s">
        <v>49</v>
      </c>
      <c r="D15" s="69"/>
      <c r="E15" s="69"/>
      <c r="F15" s="69"/>
      <c r="G15" s="69"/>
      <c r="H15" s="69"/>
      <c r="I15" s="33">
        <v>2824.98</v>
      </c>
      <c r="J15" s="26"/>
      <c r="K15" s="26"/>
      <c r="L15" s="26"/>
    </row>
    <row r="16" spans="1:12" ht="0.6" hidden="1" customHeight="1" x14ac:dyDescent="0.3">
      <c r="A16" s="45"/>
      <c r="B16" s="105"/>
      <c r="C16" s="11"/>
      <c r="D16" s="11"/>
      <c r="E16" s="11"/>
      <c r="F16" s="11"/>
      <c r="G16" s="11"/>
      <c r="H16" s="11"/>
      <c r="I16" s="75"/>
      <c r="J16" s="27"/>
      <c r="K16" s="27"/>
      <c r="L16" s="27"/>
    </row>
    <row r="17" spans="1:12" ht="20.399999999999999" customHeight="1" x14ac:dyDescent="0.3">
      <c r="A17" s="104"/>
      <c r="B17" s="71"/>
      <c r="C17" s="11"/>
      <c r="D17" s="13"/>
      <c r="E17" s="13"/>
      <c r="F17" s="13"/>
      <c r="G17" s="13"/>
      <c r="H17" s="13"/>
      <c r="I17" s="34"/>
      <c r="J17" s="12">
        <v>92.6</v>
      </c>
      <c r="K17" s="12" t="s">
        <v>50</v>
      </c>
      <c r="L17" s="12">
        <f>I15*J17</f>
        <v>261593.14799999999</v>
      </c>
    </row>
    <row r="18" spans="1:12" ht="15.6" customHeight="1" x14ac:dyDescent="0.3">
      <c r="A18" s="44">
        <v>8</v>
      </c>
      <c r="B18" s="11" t="s">
        <v>17</v>
      </c>
      <c r="C18" s="46" t="s">
        <v>51</v>
      </c>
      <c r="D18" s="47"/>
      <c r="E18" s="47"/>
      <c r="F18" s="47"/>
      <c r="G18" s="47"/>
      <c r="H18" s="48"/>
      <c r="I18" s="33">
        <v>198.65</v>
      </c>
      <c r="J18" s="33">
        <v>211.6</v>
      </c>
      <c r="K18" s="33" t="s">
        <v>11</v>
      </c>
      <c r="L18" s="33">
        <f>I18*J18</f>
        <v>42034.34</v>
      </c>
    </row>
    <row r="19" spans="1:12" ht="30" x14ac:dyDescent="0.3">
      <c r="A19" s="45"/>
      <c r="B19" s="6" t="s">
        <v>52</v>
      </c>
      <c r="C19" s="49"/>
      <c r="D19" s="50"/>
      <c r="E19" s="50"/>
      <c r="F19" s="50"/>
      <c r="G19" s="50"/>
      <c r="H19" s="51"/>
      <c r="I19" s="34"/>
      <c r="J19" s="34"/>
      <c r="K19" s="34"/>
      <c r="L19" s="34"/>
    </row>
    <row r="20" spans="1:12" ht="36.6" customHeight="1" x14ac:dyDescent="0.3">
      <c r="A20" s="92">
        <v>9</v>
      </c>
      <c r="B20" s="95" t="s">
        <v>13</v>
      </c>
      <c r="C20" s="98" t="s">
        <v>14</v>
      </c>
      <c r="D20" s="99"/>
      <c r="E20" s="99"/>
      <c r="F20" s="99"/>
      <c r="G20" s="99"/>
      <c r="H20" s="100"/>
      <c r="I20" s="101">
        <v>66.989999999999995</v>
      </c>
      <c r="J20" s="101">
        <v>5017.8999999999996</v>
      </c>
      <c r="K20" s="101" t="s">
        <v>7</v>
      </c>
      <c r="L20" s="108">
        <f>I20*J20</f>
        <v>336149.12099999993</v>
      </c>
    </row>
    <row r="21" spans="1:12" hidden="1" x14ac:dyDescent="0.3">
      <c r="A21" s="93"/>
      <c r="B21" s="96"/>
      <c r="C21" s="1"/>
      <c r="D21" s="1">
        <v>2</v>
      </c>
      <c r="E21" s="1">
        <f>E13</f>
        <v>0</v>
      </c>
      <c r="F21" s="1">
        <v>0.83</v>
      </c>
      <c r="G21" s="1">
        <v>1.5</v>
      </c>
      <c r="H21" s="1"/>
      <c r="I21" s="102"/>
      <c r="J21" s="102"/>
      <c r="K21" s="102"/>
      <c r="L21" s="109"/>
    </row>
    <row r="22" spans="1:12" hidden="1" x14ac:dyDescent="0.3">
      <c r="A22" s="93"/>
      <c r="B22" s="96"/>
      <c r="C22" s="1"/>
      <c r="D22" s="1"/>
      <c r="E22" s="1"/>
      <c r="F22" s="1"/>
      <c r="G22" s="1"/>
      <c r="H22" s="1">
        <f>D22*E22*F22*G22</f>
        <v>0</v>
      </c>
      <c r="I22" s="102"/>
      <c r="J22" s="102"/>
      <c r="K22" s="102"/>
      <c r="L22" s="109"/>
    </row>
    <row r="23" spans="1:12" hidden="1" x14ac:dyDescent="0.3">
      <c r="A23" s="93"/>
      <c r="B23" s="96"/>
      <c r="C23" s="1"/>
      <c r="D23" s="1"/>
      <c r="E23" s="1"/>
      <c r="F23" s="1"/>
      <c r="G23" s="1"/>
      <c r="H23" s="1">
        <f>D23*E23*F23*G23</f>
        <v>0</v>
      </c>
      <c r="I23" s="102"/>
      <c r="J23" s="102"/>
      <c r="K23" s="102"/>
      <c r="L23" s="109"/>
    </row>
    <row r="24" spans="1:12" hidden="1" x14ac:dyDescent="0.3">
      <c r="A24" s="93"/>
      <c r="B24" s="96"/>
      <c r="C24" s="1"/>
      <c r="D24" s="1"/>
      <c r="E24" s="1"/>
      <c r="F24" s="1"/>
      <c r="G24" s="1"/>
      <c r="H24" s="1">
        <f>D24*E24*F24*G24</f>
        <v>0</v>
      </c>
      <c r="I24" s="102"/>
      <c r="J24" s="102"/>
      <c r="K24" s="102"/>
      <c r="L24" s="109"/>
    </row>
    <row r="25" spans="1:12" x14ac:dyDescent="0.3">
      <c r="A25" s="94"/>
      <c r="B25" s="97"/>
      <c r="C25" s="111" t="s">
        <v>9</v>
      </c>
      <c r="D25" s="112"/>
      <c r="E25" s="112"/>
      <c r="F25" s="112"/>
      <c r="G25" s="113"/>
      <c r="H25" s="1"/>
      <c r="I25" s="103"/>
      <c r="J25" s="103"/>
      <c r="K25" s="103"/>
      <c r="L25" s="110"/>
    </row>
    <row r="26" spans="1:12" ht="33.6" customHeight="1" x14ac:dyDescent="0.3">
      <c r="A26" s="92">
        <v>10</v>
      </c>
      <c r="B26" s="95" t="s">
        <v>15</v>
      </c>
      <c r="C26" s="114" t="s">
        <v>16</v>
      </c>
      <c r="D26" s="115"/>
      <c r="E26" s="115"/>
      <c r="F26" s="115"/>
      <c r="G26" s="115"/>
      <c r="H26" s="116"/>
      <c r="I26" s="101">
        <v>382.3</v>
      </c>
      <c r="J26" s="101">
        <v>182.2</v>
      </c>
      <c r="K26" s="101" t="s">
        <v>11</v>
      </c>
      <c r="L26" s="108">
        <f>I26*J26</f>
        <v>69655.06</v>
      </c>
    </row>
    <row r="27" spans="1:12" ht="1.8" hidden="1" customHeight="1" x14ac:dyDescent="0.3">
      <c r="A27" s="93"/>
      <c r="B27" s="96"/>
      <c r="C27" s="1" t="s">
        <v>8</v>
      </c>
      <c r="D27" s="1">
        <v>1</v>
      </c>
      <c r="E27" s="1">
        <f>E21</f>
        <v>0</v>
      </c>
      <c r="F27" s="1">
        <v>4.33</v>
      </c>
      <c r="G27" s="1"/>
      <c r="H27" s="1">
        <f>D27*E27*F27</f>
        <v>0</v>
      </c>
      <c r="I27" s="102"/>
      <c r="J27" s="102"/>
      <c r="K27" s="102"/>
      <c r="L27" s="109"/>
    </row>
    <row r="28" spans="1:12" hidden="1" x14ac:dyDescent="0.3">
      <c r="A28" s="93"/>
      <c r="B28" s="96"/>
      <c r="C28" s="1"/>
      <c r="D28" s="1"/>
      <c r="E28" s="1">
        <v>60</v>
      </c>
      <c r="F28" s="1"/>
      <c r="G28" s="1"/>
      <c r="H28" s="1">
        <f>D28*E28*F28</f>
        <v>0</v>
      </c>
      <c r="I28" s="102"/>
      <c r="J28" s="102"/>
      <c r="K28" s="102"/>
      <c r="L28" s="109"/>
    </row>
    <row r="29" spans="1:12" hidden="1" x14ac:dyDescent="0.3">
      <c r="A29" s="93"/>
      <c r="B29" s="96"/>
      <c r="C29" s="1"/>
      <c r="D29" s="1"/>
      <c r="E29" s="1"/>
      <c r="F29" s="1"/>
      <c r="G29" s="1"/>
      <c r="H29" s="1">
        <f>E29*F29</f>
        <v>0</v>
      </c>
      <c r="I29" s="102"/>
      <c r="J29" s="102"/>
      <c r="K29" s="102"/>
      <c r="L29" s="109"/>
    </row>
    <row r="30" spans="1:12" hidden="1" x14ac:dyDescent="0.3">
      <c r="A30" s="93"/>
      <c r="B30" s="96"/>
      <c r="C30" s="1"/>
      <c r="D30" s="1"/>
      <c r="E30" s="1"/>
      <c r="F30" s="1"/>
      <c r="G30" s="1"/>
      <c r="H30" s="1">
        <f>D30*E30*F30</f>
        <v>0</v>
      </c>
      <c r="I30" s="102"/>
      <c r="J30" s="102"/>
      <c r="K30" s="102"/>
      <c r="L30" s="109"/>
    </row>
    <row r="31" spans="1:12" x14ac:dyDescent="0.3">
      <c r="A31" s="94"/>
      <c r="B31" s="97"/>
      <c r="C31" s="111" t="s">
        <v>9</v>
      </c>
      <c r="D31" s="112"/>
      <c r="E31" s="112"/>
      <c r="F31" s="112"/>
      <c r="G31" s="113"/>
      <c r="H31" s="1"/>
      <c r="I31" s="103"/>
      <c r="J31" s="103"/>
      <c r="K31" s="103"/>
      <c r="L31" s="110"/>
    </row>
    <row r="32" spans="1:12" x14ac:dyDescent="0.3">
      <c r="A32" s="31"/>
      <c r="B32" s="32" t="s">
        <v>63</v>
      </c>
      <c r="C32" s="111" t="s">
        <v>64</v>
      </c>
      <c r="D32" s="112"/>
      <c r="E32" s="112"/>
      <c r="F32" s="112"/>
      <c r="G32" s="112"/>
      <c r="H32" s="113"/>
      <c r="I32" s="29">
        <v>0</v>
      </c>
      <c r="J32" s="29">
        <v>1397.8</v>
      </c>
      <c r="K32" s="29" t="s">
        <v>7</v>
      </c>
      <c r="L32" s="30">
        <f>I32*J32</f>
        <v>0</v>
      </c>
    </row>
    <row r="33" spans="1:12" ht="100.2" customHeight="1" x14ac:dyDescent="0.3">
      <c r="A33" s="5">
        <v>11</v>
      </c>
      <c r="B33" s="14" t="s">
        <v>53</v>
      </c>
      <c r="C33" s="52" t="s">
        <v>59</v>
      </c>
      <c r="D33" s="53"/>
      <c r="E33" s="53"/>
      <c r="F33" s="53"/>
      <c r="G33" s="53"/>
      <c r="H33" s="54"/>
      <c r="I33" s="15">
        <v>0</v>
      </c>
      <c r="J33" s="15">
        <v>364.4</v>
      </c>
      <c r="K33" s="15" t="s">
        <v>7</v>
      </c>
      <c r="L33" s="15">
        <f>I33*J33</f>
        <v>0</v>
      </c>
    </row>
    <row r="34" spans="1:12" ht="15.6" x14ac:dyDescent="0.3">
      <c r="A34" s="15"/>
      <c r="B34" s="55">
        <f>SUM(L7:L33)</f>
        <v>1656220.1403800002</v>
      </c>
      <c r="C34" s="56"/>
      <c r="D34" s="56"/>
      <c r="E34" s="56"/>
      <c r="F34" s="56"/>
      <c r="G34" s="56"/>
      <c r="H34" s="56"/>
      <c r="I34" s="56"/>
      <c r="J34" s="56"/>
      <c r="K34" s="56"/>
      <c r="L34" s="57"/>
    </row>
    <row r="35" spans="1:12" ht="15.6" x14ac:dyDescent="0.3">
      <c r="A35" s="61">
        <v>10</v>
      </c>
      <c r="B35" s="39" t="s">
        <v>18</v>
      </c>
      <c r="C35" s="40"/>
      <c r="D35" s="40"/>
      <c r="E35" s="40"/>
      <c r="F35" s="40"/>
      <c r="G35" s="40"/>
      <c r="H35" s="40"/>
      <c r="I35" s="40"/>
      <c r="J35" s="40"/>
      <c r="K35" s="40"/>
      <c r="L35" s="118"/>
    </row>
    <row r="36" spans="1:12" ht="15.6" x14ac:dyDescent="0.3">
      <c r="A36" s="117"/>
      <c r="B36" s="15"/>
      <c r="C36" s="38"/>
      <c r="D36" s="38"/>
      <c r="E36" s="38"/>
      <c r="F36" s="38"/>
      <c r="G36" s="38"/>
      <c r="H36" s="38"/>
      <c r="I36" s="15"/>
      <c r="J36" s="16"/>
      <c r="K36" s="15"/>
      <c r="L36" s="15"/>
    </row>
    <row r="37" spans="1:12" ht="15.6" x14ac:dyDescent="0.3">
      <c r="A37" s="117"/>
      <c r="B37" s="15"/>
      <c r="C37" s="58"/>
      <c r="D37" s="59"/>
      <c r="E37" s="59"/>
      <c r="F37" s="59"/>
      <c r="G37" s="59"/>
      <c r="H37" s="60"/>
      <c r="I37" s="15"/>
      <c r="J37" s="16"/>
      <c r="K37" s="15"/>
      <c r="L37" s="15"/>
    </row>
    <row r="38" spans="1:12" ht="15.6" x14ac:dyDescent="0.3">
      <c r="A38" s="117"/>
      <c r="B38" s="15" t="s">
        <v>27</v>
      </c>
      <c r="C38" s="38" t="s">
        <v>20</v>
      </c>
      <c r="D38" s="38"/>
      <c r="E38" s="38"/>
      <c r="F38" s="38"/>
      <c r="G38" s="38"/>
      <c r="H38" s="38"/>
      <c r="I38" s="17">
        <v>55445</v>
      </c>
      <c r="J38" s="16">
        <v>995.29</v>
      </c>
      <c r="K38" s="11" t="s">
        <v>21</v>
      </c>
      <c r="L38" s="15">
        <f>J38*I38/1000</f>
        <v>55183.854049999994</v>
      </c>
    </row>
    <row r="39" spans="1:12" ht="15.6" x14ac:dyDescent="0.3">
      <c r="A39" s="117"/>
      <c r="B39" s="15" t="s">
        <v>19</v>
      </c>
      <c r="C39" s="38" t="s">
        <v>23</v>
      </c>
      <c r="D39" s="38"/>
      <c r="E39" s="38"/>
      <c r="F39" s="38"/>
      <c r="G39" s="38"/>
      <c r="H39" s="38"/>
      <c r="I39" s="15">
        <v>108.28</v>
      </c>
      <c r="J39" s="16">
        <v>1143.25</v>
      </c>
      <c r="K39" s="15" t="s">
        <v>7</v>
      </c>
      <c r="L39" s="15">
        <f>J39*I39</f>
        <v>123791.11</v>
      </c>
    </row>
    <row r="40" spans="1:12" ht="15.6" x14ac:dyDescent="0.3">
      <c r="A40" s="117"/>
      <c r="B40" s="15" t="s">
        <v>62</v>
      </c>
      <c r="C40" s="38" t="s">
        <v>25</v>
      </c>
      <c r="D40" s="38"/>
      <c r="E40" s="38"/>
      <c r="F40" s="38"/>
      <c r="G40" s="38"/>
      <c r="H40" s="38"/>
      <c r="I40" s="15">
        <v>169.52</v>
      </c>
      <c r="J40" s="16">
        <v>316.14999999999998</v>
      </c>
      <c r="K40" s="15" t="s">
        <v>7</v>
      </c>
      <c r="L40" s="15">
        <f>J40*I40</f>
        <v>53593.748</v>
      </c>
    </row>
    <row r="41" spans="1:12" ht="15.6" x14ac:dyDescent="0.3">
      <c r="A41" s="117"/>
      <c r="B41" s="15" t="s">
        <v>24</v>
      </c>
      <c r="C41" s="38" t="s">
        <v>26</v>
      </c>
      <c r="D41" s="38"/>
      <c r="E41" s="38"/>
      <c r="F41" s="38"/>
      <c r="G41" s="38"/>
      <c r="H41" s="38"/>
      <c r="I41" s="15">
        <v>136.6</v>
      </c>
      <c r="J41" s="16">
        <v>493.08</v>
      </c>
      <c r="K41" s="15" t="s">
        <v>7</v>
      </c>
      <c r="L41" s="15">
        <f>J41*I41</f>
        <v>67354.727999999988</v>
      </c>
    </row>
    <row r="42" spans="1:12" ht="15.6" x14ac:dyDescent="0.3">
      <c r="A42" s="117"/>
      <c r="B42" s="21"/>
      <c r="C42" s="28"/>
      <c r="D42" s="28"/>
      <c r="E42" s="28"/>
      <c r="F42" s="28"/>
      <c r="G42" s="28"/>
      <c r="H42" s="28"/>
      <c r="I42" s="18"/>
      <c r="J42" s="19"/>
      <c r="K42" s="20"/>
      <c r="L42" s="15">
        <f>SUM(L38:L41)</f>
        <v>299923.44004999998</v>
      </c>
    </row>
    <row r="43" spans="1:12" ht="15.6" x14ac:dyDescent="0.3">
      <c r="A43" s="117"/>
      <c r="B43" s="39" t="s">
        <v>54</v>
      </c>
      <c r="C43" s="40"/>
      <c r="D43" s="40"/>
      <c r="E43" s="40"/>
      <c r="F43" s="40"/>
      <c r="G43" s="40"/>
      <c r="H43" s="40"/>
      <c r="I43" s="18"/>
      <c r="J43" s="19"/>
      <c r="K43" s="20"/>
      <c r="L43" s="15"/>
    </row>
    <row r="44" spans="1:12" ht="15.6" x14ac:dyDescent="0.3">
      <c r="A44" s="117"/>
      <c r="B44" s="15" t="s">
        <v>27</v>
      </c>
      <c r="C44" s="38" t="s">
        <v>20</v>
      </c>
      <c r="D44" s="38"/>
      <c r="E44" s="38"/>
      <c r="F44" s="38"/>
      <c r="G44" s="38"/>
      <c r="H44" s="38"/>
      <c r="I44" s="17">
        <f>I38</f>
        <v>55445</v>
      </c>
      <c r="J44" s="16">
        <v>365.45</v>
      </c>
      <c r="K44" s="11" t="s">
        <v>21</v>
      </c>
      <c r="L44" s="15">
        <f>I44*J44/1000</f>
        <v>20262.375250000001</v>
      </c>
    </row>
    <row r="45" spans="1:12" ht="15.6" x14ac:dyDescent="0.3">
      <c r="A45" s="62"/>
      <c r="B45" s="15" t="s">
        <v>19</v>
      </c>
      <c r="C45" s="38" t="s">
        <v>28</v>
      </c>
      <c r="D45" s="38"/>
      <c r="E45" s="38"/>
      <c r="F45" s="38"/>
      <c r="G45" s="38"/>
      <c r="H45" s="38"/>
      <c r="I45" s="15">
        <v>55.53</v>
      </c>
      <c r="J45" s="16">
        <v>18.73</v>
      </c>
      <c r="K45" s="15" t="s">
        <v>29</v>
      </c>
      <c r="L45" s="15">
        <f>I45*J45</f>
        <v>1040.0769</v>
      </c>
    </row>
    <row r="46" spans="1:12" ht="15" x14ac:dyDescent="0.3">
      <c r="A46" s="41">
        <f>L44+L45</f>
        <v>21302.452150000001</v>
      </c>
      <c r="B46" s="42"/>
      <c r="C46" s="42"/>
      <c r="D46" s="42"/>
      <c r="E46" s="42"/>
      <c r="F46" s="42"/>
      <c r="G46" s="42"/>
      <c r="H46" s="42"/>
      <c r="I46" s="42"/>
      <c r="J46" s="42"/>
      <c r="K46" s="42"/>
      <c r="L46" s="43"/>
    </row>
    <row r="49" spans="1:12" ht="15.6" x14ac:dyDescent="0.3">
      <c r="A49" s="66" t="s">
        <v>30</v>
      </c>
      <c r="B49" s="67"/>
      <c r="C49" s="67"/>
      <c r="D49" s="67"/>
      <c r="E49" s="67"/>
      <c r="F49" s="67"/>
      <c r="G49" s="67"/>
      <c r="H49" s="67"/>
      <c r="I49" s="67"/>
      <c r="J49" s="67"/>
      <c r="K49" s="67"/>
      <c r="L49" s="68"/>
    </row>
    <row r="50" spans="1:12" ht="15.6" x14ac:dyDescent="0.3">
      <c r="A50" s="11" t="s">
        <v>27</v>
      </c>
      <c r="B50" s="35" t="s">
        <v>31</v>
      </c>
      <c r="C50" s="36"/>
      <c r="D50" s="36"/>
      <c r="E50" s="36"/>
      <c r="F50" s="36"/>
      <c r="G50" s="36"/>
      <c r="H50" s="37"/>
      <c r="I50" s="23">
        <f>I40</f>
        <v>169.52</v>
      </c>
      <c r="J50" s="24">
        <v>14.19</v>
      </c>
      <c r="K50" s="23" t="s">
        <v>56</v>
      </c>
      <c r="L50" s="7">
        <f>J50*I50</f>
        <v>2405.4888000000001</v>
      </c>
    </row>
    <row r="51" spans="1:12" ht="15.6" x14ac:dyDescent="0.3">
      <c r="A51" s="11" t="s">
        <v>19</v>
      </c>
      <c r="B51" s="35" t="s">
        <v>32</v>
      </c>
      <c r="C51" s="36"/>
      <c r="D51" s="36"/>
      <c r="E51" s="36"/>
      <c r="F51" s="36"/>
      <c r="G51" s="36"/>
      <c r="H51" s="37"/>
      <c r="I51" s="23">
        <f>I39</f>
        <v>108.28</v>
      </c>
      <c r="J51" s="24">
        <v>17.579999999999998</v>
      </c>
      <c r="K51" s="23" t="s">
        <v>56</v>
      </c>
      <c r="L51" s="7">
        <f>J51*I51</f>
        <v>1903.5623999999998</v>
      </c>
    </row>
    <row r="52" spans="1:12" ht="15.6" x14ac:dyDescent="0.3">
      <c r="A52" s="11" t="s">
        <v>22</v>
      </c>
      <c r="B52" s="35" t="s">
        <v>33</v>
      </c>
      <c r="C52" s="36"/>
      <c r="D52" s="36"/>
      <c r="E52" s="36"/>
      <c r="F52" s="36"/>
      <c r="G52" s="36"/>
      <c r="H52" s="37"/>
      <c r="I52" s="23">
        <f>I41</f>
        <v>136.6</v>
      </c>
      <c r="J52" s="24">
        <f>556.33*10%</f>
        <v>55.63300000000001</v>
      </c>
      <c r="K52" s="23" t="s">
        <v>56</v>
      </c>
      <c r="L52" s="7">
        <f>I52*J52</f>
        <v>7599.4678000000013</v>
      </c>
    </row>
    <row r="53" spans="1:12" ht="15.6" x14ac:dyDescent="0.3">
      <c r="A53" s="11" t="s">
        <v>24</v>
      </c>
      <c r="B53" s="35" t="s">
        <v>34</v>
      </c>
      <c r="C53" s="36"/>
      <c r="D53" s="36"/>
      <c r="E53" s="36"/>
      <c r="F53" s="36"/>
      <c r="G53" s="36"/>
      <c r="H53" s="37"/>
      <c r="I53" s="25">
        <f>I38</f>
        <v>55445</v>
      </c>
      <c r="J53" s="24">
        <f>5285*10%</f>
        <v>528.5</v>
      </c>
      <c r="K53" s="23" t="s">
        <v>35</v>
      </c>
      <c r="L53" s="7">
        <f>I53*J53/1000</f>
        <v>29302.682499999999</v>
      </c>
    </row>
    <row r="54" spans="1:12" ht="15" x14ac:dyDescent="0.3">
      <c r="A54" s="41">
        <f>SUM(L50:L53)</f>
        <v>41211.201499999996</v>
      </c>
      <c r="B54" s="42"/>
      <c r="C54" s="42"/>
      <c r="D54" s="42"/>
      <c r="E54" s="42"/>
      <c r="F54" s="42"/>
      <c r="G54" s="42"/>
      <c r="H54" s="42"/>
      <c r="I54" s="42"/>
      <c r="J54" s="42"/>
      <c r="K54" s="42"/>
      <c r="L54" s="43"/>
    </row>
    <row r="55" spans="1:12" ht="15.6" x14ac:dyDescent="0.3">
      <c r="A55" s="21">
        <v>12</v>
      </c>
      <c r="B55" s="42" t="s">
        <v>57</v>
      </c>
      <c r="C55" s="42"/>
      <c r="D55" s="42"/>
      <c r="E55" s="42"/>
      <c r="F55" s="42"/>
      <c r="G55" s="42"/>
      <c r="H55" s="42"/>
      <c r="I55" s="42"/>
      <c r="J55" s="42"/>
      <c r="K55" s="42"/>
      <c r="L55" s="7">
        <v>3500</v>
      </c>
    </row>
    <row r="56" spans="1:12" ht="15.6" x14ac:dyDescent="0.3">
      <c r="A56" s="61">
        <v>11</v>
      </c>
      <c r="B56" s="63" t="s">
        <v>55</v>
      </c>
      <c r="C56" s="64"/>
      <c r="D56" s="64"/>
      <c r="E56" s="64"/>
      <c r="F56" s="64"/>
      <c r="G56" s="64"/>
      <c r="H56" s="64"/>
      <c r="I56" s="64"/>
      <c r="J56" s="64"/>
      <c r="K56" s="65"/>
      <c r="L56" s="22">
        <f>B34+L42+A46+A54+L55</f>
        <v>2022157.2340800001</v>
      </c>
    </row>
    <row r="57" spans="1:12" ht="15.6" x14ac:dyDescent="0.3">
      <c r="A57" s="62"/>
      <c r="B57" s="63" t="s">
        <v>58</v>
      </c>
      <c r="C57" s="64"/>
      <c r="D57" s="64"/>
      <c r="E57" s="64"/>
      <c r="F57" s="64"/>
      <c r="G57" s="64"/>
      <c r="H57" s="64"/>
      <c r="I57" s="64"/>
      <c r="J57" s="64"/>
      <c r="K57" s="65"/>
      <c r="L57" s="22">
        <f>L56*6%</f>
        <v>121329.4340448</v>
      </c>
    </row>
    <row r="58" spans="1:12" ht="14.4" customHeight="1" x14ac:dyDescent="0.3">
      <c r="A58" s="106" t="s">
        <v>6</v>
      </c>
      <c r="B58" s="106"/>
      <c r="C58" s="106"/>
      <c r="D58" s="106"/>
      <c r="E58" s="106"/>
      <c r="F58" s="106"/>
      <c r="G58" s="106"/>
      <c r="H58" s="106"/>
      <c r="I58" s="106"/>
      <c r="J58" s="107">
        <f>L56+L57</f>
        <v>2143486.6681248001</v>
      </c>
      <c r="K58" s="107"/>
      <c r="L58" s="107"/>
    </row>
    <row r="59" spans="1:12" ht="14.4" customHeight="1" x14ac:dyDescent="0.3">
      <c r="A59" s="106"/>
      <c r="B59" s="106"/>
      <c r="C59" s="106"/>
      <c r="D59" s="106"/>
      <c r="E59" s="106"/>
      <c r="F59" s="106"/>
      <c r="G59" s="106"/>
      <c r="H59" s="106"/>
      <c r="I59" s="106"/>
      <c r="J59" s="107"/>
      <c r="K59" s="107"/>
      <c r="L59" s="107"/>
    </row>
  </sheetData>
  <mergeCells count="77">
    <mergeCell ref="C32:H32"/>
    <mergeCell ref="A58:I59"/>
    <mergeCell ref="J58:L59"/>
    <mergeCell ref="J20:J25"/>
    <mergeCell ref="K20:K25"/>
    <mergeCell ref="L20:L25"/>
    <mergeCell ref="C25:G25"/>
    <mergeCell ref="A26:A31"/>
    <mergeCell ref="B26:B31"/>
    <mergeCell ref="C26:H26"/>
    <mergeCell ref="I26:I31"/>
    <mergeCell ref="J26:J31"/>
    <mergeCell ref="K26:K31"/>
    <mergeCell ref="L26:L31"/>
    <mergeCell ref="C31:G31"/>
    <mergeCell ref="A35:A45"/>
    <mergeCell ref="B35:L35"/>
    <mergeCell ref="C8:H8"/>
    <mergeCell ref="A20:A25"/>
    <mergeCell ref="B20:B25"/>
    <mergeCell ref="C20:H20"/>
    <mergeCell ref="I20:I25"/>
    <mergeCell ref="C9:H9"/>
    <mergeCell ref="C10:H10"/>
    <mergeCell ref="A11:A12"/>
    <mergeCell ref="B11:B12"/>
    <mergeCell ref="C11:H11"/>
    <mergeCell ref="A15:A17"/>
    <mergeCell ref="B15:B17"/>
    <mergeCell ref="C15:H15"/>
    <mergeCell ref="I18:I19"/>
    <mergeCell ref="I15:I17"/>
    <mergeCell ref="A1:L2"/>
    <mergeCell ref="A3:L4"/>
    <mergeCell ref="A5:L5"/>
    <mergeCell ref="C6:H6"/>
    <mergeCell ref="C7:H7"/>
    <mergeCell ref="J11:J12"/>
    <mergeCell ref="K11:K12"/>
    <mergeCell ref="L11:L12"/>
    <mergeCell ref="C12:H12"/>
    <mergeCell ref="A13:A14"/>
    <mergeCell ref="B13:B14"/>
    <mergeCell ref="C13:H13"/>
    <mergeCell ref="I13:I14"/>
    <mergeCell ref="J13:J14"/>
    <mergeCell ref="K13:K14"/>
    <mergeCell ref="I11:I12"/>
    <mergeCell ref="L13:L14"/>
    <mergeCell ref="C14:H14"/>
    <mergeCell ref="C37:H37"/>
    <mergeCell ref="C38:H38"/>
    <mergeCell ref="C39:H39"/>
    <mergeCell ref="A56:A57"/>
    <mergeCell ref="B56:K56"/>
    <mergeCell ref="B57:K57"/>
    <mergeCell ref="A49:L49"/>
    <mergeCell ref="B50:H50"/>
    <mergeCell ref="B53:H53"/>
    <mergeCell ref="A54:L54"/>
    <mergeCell ref="B55:K55"/>
    <mergeCell ref="J18:J19"/>
    <mergeCell ref="K18:K19"/>
    <mergeCell ref="L18:L19"/>
    <mergeCell ref="B52:H52"/>
    <mergeCell ref="B51:H51"/>
    <mergeCell ref="C40:H40"/>
    <mergeCell ref="C41:H41"/>
    <mergeCell ref="B43:H43"/>
    <mergeCell ref="C44:H44"/>
    <mergeCell ref="C45:H45"/>
    <mergeCell ref="A46:L46"/>
    <mergeCell ref="A18:A19"/>
    <mergeCell ref="C18:H19"/>
    <mergeCell ref="C33:H33"/>
    <mergeCell ref="B34:L34"/>
    <mergeCell ref="C36:H36"/>
  </mergeCells>
  <pageMargins left="0.7" right="0.7" top="0.75" bottom="0.75" header="0.3" footer="0.3"/>
  <pageSetup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SHIVAM NARAYAN SINGH</dc:creator>
  <cp:lastModifiedBy>SHIVAM NARAYAN SINGH</cp:lastModifiedBy>
  <cp:lastPrinted>2026-06-17T05:51:06Z</cp:lastPrinted>
  <dcterms:created xsi:type="dcterms:W3CDTF">2025-09-05T10:04:09Z</dcterms:created>
  <dcterms:modified xsi:type="dcterms:W3CDTF">2026-06-17T05:51:21Z</dcterms:modified>
</cp:coreProperties>
</file>